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VAybin\Desktop\1. Протокол № 52_2026 (НЛ) от 30.12.2025 Об утверждении существенных условий процедуры реализации НЛ МТР\Приложения\Для размещения\"/>
    </mc:Choice>
  </mc:AlternateContent>
  <bookViews>
    <workbookView xWindow="-15" yWindow="-15" windowWidth="28830" windowHeight="7110" tabRatio="889"/>
  </bookViews>
  <sheets>
    <sheet name="Лот № 1" sheetId="67" r:id="rId1"/>
  </sheets>
  <definedNames>
    <definedName name="_xlnm._FilterDatabase" localSheetId="0" hidden="1">'Лот № 1'!$A$20:$L$71</definedName>
    <definedName name="_xlnm.Print_Area" localSheetId="0">'Лот № 1'!$A$1:$L$41</definedName>
  </definedNames>
  <calcPr calcId="162913"/>
</workbook>
</file>

<file path=xl/calcChain.xml><?xml version="1.0" encoding="utf-8"?>
<calcChain xmlns="http://schemas.openxmlformats.org/spreadsheetml/2006/main">
  <c r="E27" i="67" l="1"/>
  <c r="H22" i="67" l="1"/>
  <c r="H23" i="67"/>
  <c r="H24" i="67"/>
  <c r="H25" i="67"/>
  <c r="H26" i="67"/>
  <c r="H21" i="67"/>
  <c r="H27" i="67" l="1"/>
</calcChain>
</file>

<file path=xl/sharedStrings.xml><?xml version="1.0" encoding="utf-8"?>
<sst xmlns="http://schemas.openxmlformats.org/spreadsheetml/2006/main" count="81" uniqueCount="60">
  <si>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</si>
  <si>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</si>
  <si>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</si>
  <si>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</si>
  <si>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</si>
  <si>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</si>
  <si>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</si>
  <si>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</si>
  <si>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</si>
  <si>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</si>
  <si>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</si>
  <si>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</si>
  <si>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</si>
  <si>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</si>
  <si>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</si>
  <si>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</si>
  <si>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</si>
  <si>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</si>
  <si>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</si>
  <si>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</si>
  <si>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</si>
  <si>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</si>
  <si>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</si>
  <si>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</si>
  <si>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</si>
  <si>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</si>
  <si>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</si>
  <si>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</si>
  <si>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Базис переработки покупателя </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</si>
  <si>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</si>
  <si>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</si>
  <si>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</si>
  <si>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</si>
  <si>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</si>
  <si>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</si>
  <si>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</si>
  <si>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</si>
  <si>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</si>
  <si>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</si>
  <si>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</si>
  <si>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</si>
  <si>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ШТ</t>
  </si>
  <si>
    <t>1 (НЕДЕЛИМЫЙ)</t>
  </si>
  <si>
    <t>ЦХ № 4 УХПП РУС "Правый Берег" Приобское м/р</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</si>
  <si>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</si>
  <si>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</si>
  <si>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</si>
  <si>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</si>
  <si>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</si>
  <si>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</si>
  <si>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5. Условие оплаты: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t>
  </si>
  <si>
    <t>ЦХ №1 УХПП РУС "Усть-Балыкский"</t>
  </si>
  <si>
    <t>ЦХ № 3 УХПП РУС "Приразломное"</t>
  </si>
  <si>
    <t xml:space="preserve">Опцион: (+/-) 5% от объема реализации </t>
  </si>
  <si>
    <t>Канистра п/э 30л б/у</t>
  </si>
  <si>
    <t>ЦХ №1 УХПП База цеха (г.Нефтеюганск)</t>
  </si>
  <si>
    <t>ЦХ № 4 УХПП РУС "Левый Берег" Приобское м/р</t>
  </si>
  <si>
    <t>Бывшая база ЦТОРТ-4 гп. Пойковский</t>
  </si>
  <si>
    <t>"_____" ___________ 2026 г.</t>
  </si>
  <si>
    <t>4.Срок передачи товаров:
Передача первой части МТР – 40% от общей стоимости МТР, указанной в Спецификации к настоящему Договору, производится в течение 45 календарных дней, но не более 45 календарных дней с момента поступления на расчетный счет Продавца оплаты в размере 50% от общей стоимости МТР. МТР передаются Покупателю на складе Продавца, в месте нахождения МТР, путем выборки МТР Покупателем; передача второй части МТР – 60% от общей стоимости МТР, указанной в Спецификации к настоящему Договору, производится в течение 45 календарных дней, но не более 45 календарных дней с момента поступления оставшейся части оплаты на расчетный счет Продавца. МТР передаются на складе Продавца, в месте нахождения МТР, путем выборки МТР Покупателем.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</si>
</sst>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0"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8" fillId="0" borderId="0"/>
  </cellStyleXfs>
  <cellXfs count="73">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4" fillId="0" borderId="0" xfId="0" applyFont="1"/>
    <xf numFmtId="0" fontId="4"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0" fontId="4" fillId="0" borderId="0" xfId="0" applyFont="1" applyAlignment="1">
      <alignment horizontal="center"/>
    </xf>
    <xf numFmtId="165" fontId="2" fillId="0" borderId="0" xfId="0" applyNumberFormat="1" applyFont="1"/>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9"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9" fillId="0" borderId="0" xfId="0" applyNumberFormat="1" applyFont="1"/>
    <xf numFmtId="165" fontId="9" fillId="0" borderId="0" xfId="0" applyNumberFormat="1" applyFont="1" applyAlignment="1">
      <alignment horizontal="center"/>
    </xf>
    <xf numFmtId="0" fontId="9" fillId="0" borderId="0" xfId="0" applyFont="1" applyAlignment="1">
      <alignment horizontal="center" wrapText="1"/>
    </xf>
    <xf numFmtId="0" fontId="7" fillId="0" borderId="0" xfId="0" applyFont="1" applyAlignment="1">
      <alignment horizontal="center"/>
    </xf>
    <xf numFmtId="166" fontId="9" fillId="3" borderId="1" xfId="1" applyNumberFormat="1" applyFont="1" applyFill="1" applyBorder="1" applyAlignment="1">
      <alignment horizontal="right" vertical="center" wrapText="1"/>
    </xf>
    <xf numFmtId="0" fontId="9" fillId="0" borderId="0" xfId="0" applyFont="1" applyAlignment="1">
      <alignment horizontal="center"/>
    </xf>
    <xf numFmtId="0" fontId="9" fillId="3" borderId="1" xfId="0" applyFont="1" applyFill="1" applyBorder="1" applyAlignment="1">
      <alignment horizontal="left" vertical="center"/>
    </xf>
    <xf numFmtId="165" fontId="2" fillId="0" borderId="0" xfId="0" applyNumberFormat="1" applyFont="1" applyAlignment="1">
      <alignment vertical="center"/>
    </xf>
    <xf numFmtId="0" fontId="9" fillId="3" borderId="1" xfId="0" applyFont="1" applyFill="1" applyBorder="1" applyAlignment="1">
      <alignment horizontal="center"/>
    </xf>
    <xf numFmtId="164" fontId="9" fillId="0" borderId="1" xfId="1"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0" xfId="0" applyFont="1" applyAlignment="1">
      <alignment horizontal="right" wrapText="1"/>
    </xf>
    <xf numFmtId="0" fontId="9" fillId="0" borderId="1" xfId="0" applyFont="1" applyBorder="1" applyAlignment="1">
      <alignment vertical="center"/>
    </xf>
    <xf numFmtId="166" fontId="2" fillId="0" borderId="0" xfId="0" applyNumberFormat="1" applyFont="1" applyAlignment="1">
      <alignment horizontal="center" vertical="center"/>
    </xf>
    <xf numFmtId="165" fontId="4" fillId="2"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7" fillId="0" borderId="0" xfId="0" applyFont="1" applyAlignment="1">
      <alignment horizontal="left" vertical="center" wrapText="1"/>
    </xf>
    <xf numFmtId="165" fontId="2" fillId="0" borderId="0" xfId="0" applyNumberFormat="1" applyFont="1" applyAlignment="1">
      <alignment horizontal="center" vertical="center"/>
    </xf>
    <xf numFmtId="0" fontId="4" fillId="0" borderId="0" xfId="0" applyFont="1" applyAlignment="1">
      <alignment horizontal="right" wrapText="1"/>
    </xf>
    <xf numFmtId="0" fontId="2" fillId="0" borderId="0" xfId="0" applyFont="1" applyBorder="1" applyAlignment="1">
      <alignment horizontal="center" vertical="center"/>
    </xf>
    <xf numFmtId="0" fontId="9" fillId="0" borderId="1" xfId="0" applyFont="1" applyFill="1" applyBorder="1" applyAlignment="1">
      <alignment horizontal="center" vertical="center" wrapText="1"/>
    </xf>
    <xf numFmtId="165" fontId="9" fillId="0" borderId="1" xfId="0" applyNumberFormat="1" applyFont="1" applyFill="1" applyBorder="1" applyAlignment="1">
      <alignment vertical="center"/>
    </xf>
    <xf numFmtId="0" fontId="7" fillId="0" borderId="0" xfId="0" applyFont="1" applyAlignment="1">
      <alignment horizontal="left" vertical="center"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0" xfId="0" applyFont="1" applyAlignment="1">
      <alignment horizontal="left" vertical="center"/>
    </xf>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60"/>
  <sheetViews>
    <sheetView tabSelected="1" view="pageBreakPreview" zoomScaleNormal="70" zoomScaleSheetLayoutView="100" workbookViewId="0">
      <selection activeCell="J32" sqref="J32"/>
    </sheetView>
  </sheetViews>
  <sheetFormatPr defaultColWidth="9.140625" defaultRowHeight="12.75" x14ac:dyDescent="0.2"/>
  <cols>
    <col min="1" max="1" width="6.85546875" style="1" bestFit="1" customWidth="1"/>
    <col min="2" max="2" width="18.85546875" style="1" customWidth="1"/>
    <col min="3" max="3" width="30.5703125" style="1" bestFit="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3.28515625" style="8" customWidth="1"/>
    <col min="10" max="10" width="57.140625" style="9" customWidth="1"/>
    <col min="11" max="11" width="19.42578125" style="9" customWidth="1"/>
    <col min="12" max="12" width="27.85546875" style="9" customWidth="1"/>
    <col min="13" max="16384" width="9.140625" style="2"/>
  </cols>
  <sheetData>
    <row r="1" spans="1:12" x14ac:dyDescent="0.2">
      <c r="E1" s="2"/>
      <c r="G1" s="2"/>
      <c r="H1" s="4"/>
      <c r="I1" s="2"/>
      <c r="K1" s="55" t="s">
        <v>35</v>
      </c>
      <c r="L1" s="2"/>
    </row>
    <row r="2" spans="1:12" x14ac:dyDescent="0.2">
      <c r="A2" s="5" t="s">
        <v>0</v>
      </c>
      <c r="E2" s="2"/>
      <c r="L2" s="2"/>
    </row>
    <row r="3" spans="1:12" x14ac:dyDescent="0.2">
      <c r="E3" s="2"/>
      <c r="L3" s="2"/>
    </row>
    <row r="4" spans="1:12" x14ac:dyDescent="0.2">
      <c r="A4" s="5" t="s">
        <v>1</v>
      </c>
      <c r="E4" s="2"/>
      <c r="L4" s="2"/>
    </row>
    <row r="5" spans="1:12" x14ac:dyDescent="0.2">
      <c r="A5" s="5"/>
      <c r="E5" s="2"/>
      <c r="L5" s="2"/>
    </row>
    <row r="6" spans="1:12" s="6" customFormat="1" ht="24" customHeight="1" x14ac:dyDescent="0.2">
      <c r="A6" s="67" t="s">
        <v>44</v>
      </c>
      <c r="B6" s="68"/>
      <c r="C6" s="69"/>
      <c r="D6" s="70"/>
      <c r="E6" s="70"/>
      <c r="F6" s="70"/>
      <c r="G6" s="71"/>
      <c r="H6" s="1"/>
      <c r="I6" s="61"/>
      <c r="J6" s="24"/>
      <c r="K6" s="24"/>
    </row>
    <row r="7" spans="1:12" s="6" customFormat="1" ht="24" customHeight="1" x14ac:dyDescent="0.2">
      <c r="A7" s="67" t="s">
        <v>45</v>
      </c>
      <c r="B7" s="68"/>
      <c r="C7" s="69"/>
      <c r="D7" s="70"/>
      <c r="E7" s="70"/>
      <c r="F7" s="70"/>
      <c r="G7" s="71"/>
      <c r="H7" s="1"/>
      <c r="I7" s="61"/>
      <c r="J7" s="24"/>
      <c r="K7" s="24"/>
    </row>
    <row r="8" spans="1:12" s="6" customFormat="1" ht="24" customHeight="1" x14ac:dyDescent="0.2">
      <c r="A8" s="67" t="s">
        <v>46</v>
      </c>
      <c r="B8" s="68"/>
      <c r="C8" s="69"/>
      <c r="D8" s="70"/>
      <c r="E8" s="70"/>
      <c r="F8" s="70"/>
      <c r="G8" s="71"/>
      <c r="H8" s="1"/>
      <c r="I8" s="61"/>
      <c r="J8" s="24"/>
      <c r="K8" s="24"/>
    </row>
    <row r="9" spans="1:12" s="6" customFormat="1" ht="24" customHeight="1" x14ac:dyDescent="0.2">
      <c r="A9" s="67" t="s">
        <v>47</v>
      </c>
      <c r="B9" s="68"/>
      <c r="C9" s="69"/>
      <c r="D9" s="70"/>
      <c r="E9" s="70"/>
      <c r="F9" s="70"/>
      <c r="G9" s="71"/>
      <c r="H9" s="1"/>
      <c r="I9" s="61"/>
      <c r="J9" s="24"/>
      <c r="K9" s="24"/>
    </row>
    <row r="10" spans="1:12" s="6" customFormat="1" ht="24" customHeight="1" x14ac:dyDescent="0.2">
      <c r="A10" s="67" t="s">
        <v>48</v>
      </c>
      <c r="B10" s="68"/>
      <c r="C10" s="69"/>
      <c r="D10" s="70"/>
      <c r="E10" s="70"/>
      <c r="F10" s="70"/>
      <c r="G10" s="71"/>
      <c r="H10" s="1"/>
      <c r="I10" s="61"/>
      <c r="J10" s="24"/>
      <c r="K10" s="24"/>
    </row>
    <row r="11" spans="1:12" s="6" customFormat="1" ht="24" customHeight="1" x14ac:dyDescent="0.2">
      <c r="A11" s="67" t="s">
        <v>49</v>
      </c>
      <c r="B11" s="68"/>
      <c r="C11" s="69"/>
      <c r="D11" s="70"/>
      <c r="E11" s="70"/>
      <c r="F11" s="70"/>
      <c r="G11" s="71"/>
      <c r="H11" s="1"/>
      <c r="I11" s="61"/>
      <c r="J11" s="24"/>
      <c r="K11" s="24"/>
    </row>
    <row r="12" spans="1:12" ht="15" customHeight="1" x14ac:dyDescent="0.2">
      <c r="A12" s="62"/>
      <c r="B12" s="62"/>
      <c r="C12" s="62"/>
      <c r="D12" s="63"/>
      <c r="E12" s="2"/>
      <c r="L12" s="2"/>
    </row>
    <row r="13" spans="1:12" x14ac:dyDescent="0.2">
      <c r="A13" s="11" t="s">
        <v>2</v>
      </c>
      <c r="E13" s="2"/>
      <c r="L13" s="2"/>
    </row>
    <row r="14" spans="1:12" x14ac:dyDescent="0.2">
      <c r="A14" s="10"/>
      <c r="E14" s="2"/>
      <c r="L14" s="2"/>
    </row>
    <row r="15" spans="1:12" s="42" customFormat="1" x14ac:dyDescent="0.2">
      <c r="A15" s="40" t="s">
        <v>38</v>
      </c>
      <c r="B15" s="41"/>
      <c r="C15" s="41"/>
      <c r="D15" s="41"/>
      <c r="F15" s="43"/>
      <c r="G15" s="40"/>
      <c r="H15" s="41"/>
      <c r="I15" s="44"/>
      <c r="J15" s="45"/>
      <c r="K15" s="45"/>
    </row>
    <row r="16" spans="1:12" x14ac:dyDescent="0.2">
      <c r="A16" s="2" t="s">
        <v>3</v>
      </c>
      <c r="E16" s="2"/>
      <c r="L16" s="2"/>
    </row>
    <row r="17" spans="1:12" s="14" customFormat="1" x14ac:dyDescent="0.2">
      <c r="A17" s="12"/>
      <c r="B17" s="12"/>
      <c r="C17" s="13"/>
      <c r="D17" s="13"/>
      <c r="F17" s="15"/>
      <c r="G17" s="16"/>
      <c r="H17" s="12"/>
      <c r="I17" s="17"/>
      <c r="J17" s="18"/>
      <c r="K17" s="18"/>
    </row>
    <row r="18" spans="1:12" s="20" customFormat="1" ht="15" customHeight="1" x14ac:dyDescent="0.25">
      <c r="A18" s="12"/>
      <c r="B18" s="19" t="s">
        <v>26</v>
      </c>
      <c r="C18" s="19"/>
      <c r="D18" s="19"/>
      <c r="F18" s="21"/>
      <c r="G18" s="16"/>
      <c r="H18" s="12"/>
      <c r="I18" s="12"/>
    </row>
    <row r="19" spans="1:12" s="24" customFormat="1" ht="51" x14ac:dyDescent="0.25">
      <c r="A19" s="22" t="s">
        <v>4</v>
      </c>
      <c r="B19" s="22" t="s">
        <v>40</v>
      </c>
      <c r="C19" s="22" t="s">
        <v>5</v>
      </c>
      <c r="D19" s="22" t="s">
        <v>6</v>
      </c>
      <c r="E19" s="23" t="s">
        <v>7</v>
      </c>
      <c r="F19" s="22" t="s">
        <v>9</v>
      </c>
      <c r="G19" s="22" t="s">
        <v>8</v>
      </c>
      <c r="H19" s="23" t="s">
        <v>39</v>
      </c>
      <c r="I19" s="22" t="s">
        <v>10</v>
      </c>
      <c r="J19" s="22" t="s">
        <v>25</v>
      </c>
      <c r="K19" s="22" t="s">
        <v>28</v>
      </c>
      <c r="L19" s="22" t="s">
        <v>29</v>
      </c>
    </row>
    <row r="20" spans="1:12" s="25" customFormat="1" x14ac:dyDescent="0.25">
      <c r="A20" s="54" t="s">
        <v>11</v>
      </c>
      <c r="B20" s="54" t="s">
        <v>12</v>
      </c>
      <c r="C20" s="54" t="s">
        <v>13</v>
      </c>
      <c r="D20" s="54" t="s">
        <v>14</v>
      </c>
      <c r="E20" s="54" t="s">
        <v>30</v>
      </c>
      <c r="F20" s="54" t="s">
        <v>31</v>
      </c>
      <c r="G20" s="54" t="s">
        <v>32</v>
      </c>
      <c r="H20" s="54" t="s">
        <v>33</v>
      </c>
      <c r="I20" s="54" t="s">
        <v>15</v>
      </c>
      <c r="J20" s="54" t="s">
        <v>16</v>
      </c>
      <c r="K20" s="54" t="s">
        <v>34</v>
      </c>
      <c r="L20" s="54" t="s">
        <v>27</v>
      </c>
    </row>
    <row r="21" spans="1:12" s="48" customFormat="1" x14ac:dyDescent="0.2">
      <c r="A21" s="38">
        <v>1</v>
      </c>
      <c r="B21" s="38" t="s">
        <v>42</v>
      </c>
      <c r="C21" s="56" t="s">
        <v>54</v>
      </c>
      <c r="D21" s="56" t="s">
        <v>54</v>
      </c>
      <c r="E21" s="65">
        <v>705</v>
      </c>
      <c r="F21" s="52" t="s">
        <v>41</v>
      </c>
      <c r="G21" s="51"/>
      <c r="H21" s="47">
        <f>ROUND(G21*E21*1.22,2)</f>
        <v>0</v>
      </c>
      <c r="I21" s="59">
        <v>2518113</v>
      </c>
      <c r="J21" s="64" t="s">
        <v>55</v>
      </c>
      <c r="K21" s="49"/>
      <c r="L21" s="49"/>
    </row>
    <row r="22" spans="1:12" s="48" customFormat="1" x14ac:dyDescent="0.2">
      <c r="A22" s="38">
        <v>2</v>
      </c>
      <c r="B22" s="38" t="s">
        <v>42</v>
      </c>
      <c r="C22" s="56" t="s">
        <v>54</v>
      </c>
      <c r="D22" s="56" t="s">
        <v>54</v>
      </c>
      <c r="E22" s="65">
        <v>238</v>
      </c>
      <c r="F22" s="52" t="s">
        <v>41</v>
      </c>
      <c r="G22" s="51"/>
      <c r="H22" s="47">
        <f t="shared" ref="H22:H26" si="0">ROUND(G22*E22*1.22,2)</f>
        <v>0</v>
      </c>
      <c r="I22" s="59">
        <v>2518113</v>
      </c>
      <c r="J22" s="64" t="s">
        <v>51</v>
      </c>
      <c r="K22" s="49"/>
      <c r="L22" s="49"/>
    </row>
    <row r="23" spans="1:12" s="48" customFormat="1" x14ac:dyDescent="0.2">
      <c r="A23" s="38">
        <v>3</v>
      </c>
      <c r="B23" s="38" t="s">
        <v>42</v>
      </c>
      <c r="C23" s="56" t="s">
        <v>54</v>
      </c>
      <c r="D23" s="56" t="s">
        <v>54</v>
      </c>
      <c r="E23" s="65">
        <v>119</v>
      </c>
      <c r="F23" s="52" t="s">
        <v>41</v>
      </c>
      <c r="G23" s="51"/>
      <c r="H23" s="47">
        <f t="shared" si="0"/>
        <v>0</v>
      </c>
      <c r="I23" s="59">
        <v>2518113</v>
      </c>
      <c r="J23" s="64" t="s">
        <v>52</v>
      </c>
      <c r="K23" s="49"/>
      <c r="L23" s="49"/>
    </row>
    <row r="24" spans="1:12" s="48" customFormat="1" x14ac:dyDescent="0.2">
      <c r="A24" s="38">
        <v>4</v>
      </c>
      <c r="B24" s="38" t="s">
        <v>42</v>
      </c>
      <c r="C24" s="56" t="s">
        <v>54</v>
      </c>
      <c r="D24" s="56" t="s">
        <v>54</v>
      </c>
      <c r="E24" s="65">
        <v>65</v>
      </c>
      <c r="F24" s="52" t="s">
        <v>41</v>
      </c>
      <c r="G24" s="51"/>
      <c r="H24" s="47">
        <f t="shared" si="0"/>
        <v>0</v>
      </c>
      <c r="I24" s="59">
        <v>2518113</v>
      </c>
      <c r="J24" s="64" t="s">
        <v>56</v>
      </c>
      <c r="K24" s="49"/>
      <c r="L24" s="49"/>
    </row>
    <row r="25" spans="1:12" s="48" customFormat="1" x14ac:dyDescent="0.2">
      <c r="A25" s="38">
        <v>5</v>
      </c>
      <c r="B25" s="38" t="s">
        <v>42</v>
      </c>
      <c r="C25" s="56" t="s">
        <v>54</v>
      </c>
      <c r="D25" s="56" t="s">
        <v>54</v>
      </c>
      <c r="E25" s="65">
        <v>231</v>
      </c>
      <c r="F25" s="52" t="s">
        <v>41</v>
      </c>
      <c r="G25" s="51"/>
      <c r="H25" s="47">
        <f t="shared" si="0"/>
        <v>0</v>
      </c>
      <c r="I25" s="59">
        <v>2518113</v>
      </c>
      <c r="J25" s="64" t="s">
        <v>43</v>
      </c>
      <c r="K25" s="49"/>
      <c r="L25" s="49"/>
    </row>
    <row r="26" spans="1:12" s="48" customFormat="1" x14ac:dyDescent="0.2">
      <c r="A26" s="38">
        <v>6</v>
      </c>
      <c r="B26" s="38" t="s">
        <v>42</v>
      </c>
      <c r="C26" s="56" t="s">
        <v>54</v>
      </c>
      <c r="D26" s="56" t="s">
        <v>54</v>
      </c>
      <c r="E26" s="65">
        <v>4942</v>
      </c>
      <c r="F26" s="52" t="s">
        <v>41</v>
      </c>
      <c r="G26" s="51"/>
      <c r="H26" s="47">
        <f t="shared" si="0"/>
        <v>0</v>
      </c>
      <c r="I26" s="59">
        <v>2518113</v>
      </c>
      <c r="J26" s="64" t="s">
        <v>57</v>
      </c>
      <c r="K26" s="49"/>
      <c r="L26" s="49"/>
    </row>
    <row r="27" spans="1:12" s="31" customFormat="1" ht="14.25" x14ac:dyDescent="0.2">
      <c r="A27" s="26"/>
      <c r="B27" s="39"/>
      <c r="C27" s="28"/>
      <c r="D27" s="28"/>
      <c r="E27" s="58">
        <f>SUM(E21:E26)</f>
        <v>6300</v>
      </c>
      <c r="F27" s="53"/>
      <c r="G27" s="29"/>
      <c r="H27" s="30">
        <f>SUM(H21:H26)</f>
        <v>0</v>
      </c>
      <c r="I27" s="26"/>
      <c r="J27" s="27"/>
      <c r="K27" s="27"/>
      <c r="L27" s="27"/>
    </row>
    <row r="28" spans="1:12" s="4" customFormat="1" x14ac:dyDescent="0.2">
      <c r="A28" s="1"/>
      <c r="B28" s="1"/>
      <c r="C28" s="1"/>
      <c r="D28" s="1"/>
      <c r="E28" s="1"/>
      <c r="F28" s="3"/>
      <c r="G28" s="6"/>
      <c r="H28" s="57"/>
      <c r="I28" s="8"/>
      <c r="J28" s="9"/>
      <c r="K28" s="9"/>
      <c r="L28" s="9"/>
    </row>
    <row r="29" spans="1:12" s="4" customFormat="1" x14ac:dyDescent="0.2">
      <c r="A29" s="11" t="s">
        <v>17</v>
      </c>
      <c r="B29" s="2"/>
      <c r="C29" s="2"/>
      <c r="D29" s="2"/>
      <c r="E29" s="6"/>
      <c r="F29" s="32"/>
      <c r="G29" s="32"/>
      <c r="I29" s="8"/>
      <c r="J29" s="9"/>
      <c r="K29" s="9"/>
      <c r="L29" s="9"/>
    </row>
    <row r="30" spans="1:12" s="4" customFormat="1" x14ac:dyDescent="0.2">
      <c r="A30" s="33" t="s">
        <v>18</v>
      </c>
      <c r="B30" s="34"/>
      <c r="C30" s="34"/>
      <c r="D30" s="34"/>
      <c r="E30" s="6"/>
      <c r="F30" s="3"/>
      <c r="G30" s="2"/>
      <c r="I30" s="8"/>
      <c r="J30" s="9"/>
      <c r="K30" s="9"/>
      <c r="L30" s="9"/>
    </row>
    <row r="31" spans="1:12" s="4" customFormat="1" x14ac:dyDescent="0.2">
      <c r="A31" s="33" t="s">
        <v>19</v>
      </c>
      <c r="B31" s="34"/>
      <c r="C31" s="34"/>
      <c r="D31" s="34"/>
      <c r="E31" s="6"/>
      <c r="F31" s="3"/>
      <c r="G31" s="2"/>
      <c r="I31" s="8"/>
      <c r="J31" s="9"/>
      <c r="K31" s="9"/>
      <c r="L31" s="9"/>
    </row>
    <row r="32" spans="1:12" s="4" customFormat="1" x14ac:dyDescent="0.2">
      <c r="A32" s="33" t="s">
        <v>20</v>
      </c>
      <c r="B32" s="34"/>
      <c r="C32" s="34"/>
      <c r="D32" s="34"/>
      <c r="E32" s="6"/>
      <c r="F32" s="3"/>
      <c r="G32" s="2"/>
      <c r="I32" s="8"/>
      <c r="J32" s="9"/>
      <c r="K32" s="9"/>
      <c r="L32" s="9"/>
    </row>
    <row r="33" spans="1:12" s="4" customFormat="1" ht="54.75" customHeight="1" x14ac:dyDescent="0.2">
      <c r="A33" s="66" t="s">
        <v>59</v>
      </c>
      <c r="B33" s="72"/>
      <c r="C33" s="72"/>
      <c r="D33" s="72"/>
      <c r="E33" s="72"/>
      <c r="F33" s="72"/>
      <c r="G33" s="72"/>
      <c r="H33" s="72"/>
      <c r="I33" s="72"/>
      <c r="J33" s="72"/>
      <c r="K33" s="72"/>
      <c r="L33" s="9"/>
    </row>
    <row r="34" spans="1:12" s="46" customFormat="1" ht="126.75" customHeight="1" x14ac:dyDescent="0.2">
      <c r="A34" s="66" t="s">
        <v>50</v>
      </c>
      <c r="B34" s="66"/>
      <c r="C34" s="66"/>
      <c r="D34" s="66"/>
      <c r="E34" s="66"/>
      <c r="F34" s="66"/>
      <c r="G34" s="66"/>
      <c r="H34" s="66"/>
      <c r="I34" s="66"/>
      <c r="J34" s="66"/>
      <c r="K34" s="66"/>
      <c r="L34" s="66"/>
    </row>
    <row r="35" spans="1:12" s="46" customFormat="1" ht="15" customHeight="1" x14ac:dyDescent="0.2">
      <c r="A35" s="33" t="s">
        <v>53</v>
      </c>
      <c r="B35" s="60"/>
      <c r="C35" s="60"/>
      <c r="D35" s="60"/>
      <c r="E35" s="60"/>
      <c r="F35" s="60"/>
      <c r="G35" s="60"/>
      <c r="H35" s="60"/>
      <c r="I35" s="60"/>
      <c r="J35" s="60"/>
      <c r="K35" s="60"/>
      <c r="L35" s="60"/>
    </row>
    <row r="36" spans="1:12" s="46" customFormat="1" x14ac:dyDescent="0.2">
      <c r="A36" s="33" t="s">
        <v>36</v>
      </c>
      <c r="B36" s="33"/>
      <c r="C36" s="33"/>
      <c r="D36" s="33"/>
      <c r="E36" s="33"/>
      <c r="F36" s="33"/>
      <c r="G36" s="33"/>
      <c r="H36" s="33"/>
      <c r="I36" s="33"/>
      <c r="J36" s="33"/>
      <c r="K36" s="33"/>
      <c r="L36" s="33"/>
    </row>
    <row r="37" spans="1:12" s="4" customFormat="1" x14ac:dyDescent="0.2">
      <c r="A37" s="33" t="s">
        <v>37</v>
      </c>
      <c r="B37" s="6"/>
      <c r="C37" s="6"/>
      <c r="D37" s="6"/>
      <c r="E37" s="6"/>
      <c r="I37" s="7" t="s">
        <v>21</v>
      </c>
      <c r="J37" s="6"/>
      <c r="K37" s="1"/>
      <c r="L37" s="8"/>
    </row>
    <row r="38" spans="1:12" s="4" customFormat="1" x14ac:dyDescent="0.2">
      <c r="A38" s="33"/>
      <c r="B38" s="6"/>
      <c r="C38" s="6"/>
      <c r="D38" s="6"/>
      <c r="E38" s="6"/>
      <c r="I38" s="7"/>
      <c r="J38" s="6"/>
      <c r="K38" s="1"/>
      <c r="L38" s="8"/>
    </row>
    <row r="39" spans="1:12" s="4" customFormat="1" x14ac:dyDescent="0.2">
      <c r="A39" s="33"/>
      <c r="B39" s="6"/>
      <c r="C39" s="6"/>
      <c r="D39" s="6"/>
      <c r="E39" s="6"/>
      <c r="I39" s="7"/>
      <c r="J39" s="6"/>
      <c r="K39" s="1"/>
      <c r="L39" s="8"/>
    </row>
    <row r="40" spans="1:12" s="4" customFormat="1" x14ac:dyDescent="0.2">
      <c r="A40" s="6" t="s">
        <v>22</v>
      </c>
      <c r="B40" s="6"/>
      <c r="C40" s="6"/>
      <c r="D40" s="6"/>
      <c r="E40" s="6"/>
      <c r="I40" s="7" t="s">
        <v>23</v>
      </c>
      <c r="J40" s="35"/>
      <c r="K40" s="36"/>
      <c r="L40" s="8"/>
    </row>
    <row r="41" spans="1:12" s="4" customFormat="1" x14ac:dyDescent="0.2">
      <c r="A41" s="2"/>
      <c r="B41" s="6" t="s">
        <v>58</v>
      </c>
      <c r="C41" s="6"/>
      <c r="D41" s="6"/>
      <c r="E41" s="6"/>
      <c r="I41" s="37" t="s">
        <v>24</v>
      </c>
      <c r="J41" s="6"/>
      <c r="L41" s="8"/>
    </row>
    <row r="42" spans="1:12" s="4" customFormat="1" x14ac:dyDescent="0.2">
      <c r="A42" s="1"/>
      <c r="B42" s="1"/>
      <c r="C42" s="1"/>
      <c r="D42" s="1"/>
      <c r="E42" s="6"/>
      <c r="F42" s="3"/>
      <c r="G42" s="6"/>
      <c r="H42" s="1"/>
      <c r="I42" s="8"/>
      <c r="J42" s="9"/>
      <c r="K42" s="9"/>
      <c r="L42" s="9"/>
    </row>
    <row r="43" spans="1:12" s="4" customFormat="1" x14ac:dyDescent="0.2">
      <c r="A43" s="1"/>
      <c r="B43" s="1"/>
      <c r="C43" s="1"/>
      <c r="D43" s="1"/>
      <c r="E43" s="6"/>
      <c r="F43" s="3"/>
      <c r="G43" s="6"/>
      <c r="H43" s="1"/>
      <c r="I43" s="8"/>
      <c r="J43" s="9"/>
      <c r="K43" s="9"/>
      <c r="L43" s="9"/>
    </row>
    <row r="44" spans="1:12" s="4" customFormat="1" x14ac:dyDescent="0.2">
      <c r="A44" s="1"/>
      <c r="B44" s="1"/>
      <c r="C44" s="1"/>
      <c r="D44" s="1"/>
      <c r="E44" s="50"/>
      <c r="F44" s="3"/>
      <c r="G44" s="6"/>
      <c r="H44" s="1"/>
      <c r="I44" s="8"/>
      <c r="J44" s="9"/>
      <c r="K44" s="9"/>
      <c r="L44" s="9"/>
    </row>
    <row r="45" spans="1:12" s="4" customFormat="1" x14ac:dyDescent="0.2">
      <c r="A45" s="1"/>
      <c r="B45" s="1"/>
      <c r="C45" s="1"/>
      <c r="D45" s="1"/>
      <c r="E45" s="6"/>
      <c r="F45" s="3"/>
      <c r="G45" s="6"/>
      <c r="H45" s="1"/>
      <c r="I45" s="8"/>
      <c r="J45" s="9"/>
      <c r="K45" s="9"/>
      <c r="L45" s="9"/>
    </row>
    <row r="46" spans="1:12" s="4" customFormat="1" x14ac:dyDescent="0.2">
      <c r="A46" s="1"/>
      <c r="B46" s="1"/>
      <c r="C46" s="1"/>
      <c r="D46" s="1"/>
      <c r="E46" s="6"/>
      <c r="F46" s="3"/>
      <c r="G46" s="6"/>
      <c r="H46" s="1"/>
      <c r="I46" s="8"/>
      <c r="J46" s="9"/>
      <c r="K46" s="9"/>
      <c r="L46" s="9"/>
    </row>
    <row r="47" spans="1:12" s="4" customFormat="1" x14ac:dyDescent="0.2">
      <c r="A47" s="1"/>
      <c r="B47" s="1"/>
      <c r="C47" s="1"/>
      <c r="D47" s="1"/>
      <c r="E47" s="6"/>
      <c r="F47" s="3"/>
      <c r="G47" s="6"/>
      <c r="H47" s="1"/>
      <c r="I47" s="8"/>
      <c r="J47" s="9"/>
      <c r="K47" s="9"/>
      <c r="L47" s="9"/>
    </row>
    <row r="48" spans="1:12" s="4" customFormat="1" x14ac:dyDescent="0.2">
      <c r="A48" s="1"/>
      <c r="B48" s="1"/>
      <c r="C48" s="1"/>
      <c r="D48" s="1"/>
      <c r="E48" s="6"/>
      <c r="F48" s="3"/>
      <c r="G48" s="50"/>
      <c r="H48" s="1"/>
      <c r="I48" s="8"/>
      <c r="J48" s="9"/>
      <c r="K48" s="9"/>
      <c r="L48" s="9"/>
    </row>
    <row r="49" spans="1:12" s="4" customFormat="1" x14ac:dyDescent="0.2">
      <c r="A49" s="1"/>
      <c r="B49" s="1"/>
      <c r="C49" s="1"/>
      <c r="D49" s="1"/>
      <c r="E49" s="6"/>
      <c r="F49" s="3"/>
      <c r="G49" s="6"/>
      <c r="H49" s="1"/>
      <c r="I49" s="8"/>
      <c r="J49" s="9"/>
      <c r="K49" s="9"/>
      <c r="L49" s="9"/>
    </row>
    <row r="50" spans="1:12" s="4" customFormat="1" x14ac:dyDescent="0.2">
      <c r="A50" s="1"/>
      <c r="B50" s="1"/>
      <c r="C50" s="1"/>
      <c r="D50" s="1"/>
      <c r="E50" s="6"/>
      <c r="F50" s="3"/>
      <c r="G50" s="6"/>
      <c r="H50" s="1"/>
      <c r="I50" s="8"/>
      <c r="J50" s="9"/>
      <c r="K50" s="9"/>
      <c r="L50" s="9"/>
    </row>
    <row r="60" spans="1:12" s="1" customFormat="1" ht="31.5" customHeight="1" x14ac:dyDescent="0.2">
      <c r="E60" s="6"/>
      <c r="F60" s="3"/>
      <c r="G60" s="6"/>
      <c r="I60" s="8"/>
      <c r="J60" s="9"/>
      <c r="K60" s="9"/>
      <c r="L60" s="9"/>
    </row>
  </sheetData>
  <autoFilter ref="A20:L71"/>
  <mergeCells count="14">
    <mergeCell ref="A34:L34"/>
    <mergeCell ref="A6:B6"/>
    <mergeCell ref="C6:G6"/>
    <mergeCell ref="A7:B7"/>
    <mergeCell ref="C7:G7"/>
    <mergeCell ref="A8:B8"/>
    <mergeCell ref="C8:G8"/>
    <mergeCell ref="A33:K33"/>
    <mergeCell ref="A9:B9"/>
    <mergeCell ref="C9:G9"/>
    <mergeCell ref="A10:B10"/>
    <mergeCell ref="C10:G10"/>
    <mergeCell ref="A11:B11"/>
    <mergeCell ref="C11:G11"/>
  </mergeCells>
  <pageMargins left="0.31496062992125984" right="0.31496062992125984" top="0.35433070866141736" bottom="0.35433070866141736" header="0" footer="0"/>
  <pageSetup paperSize="9"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 № 1</vt:lpstr>
      <vt:lpstr>'Лот №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Айбин Олег Владимирович</cp:lastModifiedBy>
  <cp:lastPrinted>2022-06-22T05:31:40Z</cp:lastPrinted>
  <dcterms:created xsi:type="dcterms:W3CDTF">2015-09-14T07:06:03Z</dcterms:created>
  <dcterms:modified xsi:type="dcterms:W3CDTF">2026-05-26T10:34:23Z</dcterms:modified>
</cp:coreProperties>
</file>